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wiagus/Google Drive/kantor/2018/Beban Kerja Pegawai/BAKI/Subbag PKM/"/>
    </mc:Choice>
  </mc:AlternateContent>
  <xr:revisionPtr revIDLastSave="0" documentId="8_{DB81001C-5C2D-804C-A60A-03005A2F0543}" xr6:coauthVersionLast="34" xr6:coauthVersionMax="34" xr10:uidLastSave="{00000000-0000-0000-0000-000000000000}"/>
  <bookViews>
    <workbookView xWindow="1080" yWindow="1460" windowWidth="25940" windowHeight="13420" xr2:uid="{439D143D-0FF6-CD46-AC56-6FD210F42B64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4" i="1" l="1"/>
  <c r="L28" i="1"/>
  <c r="L27" i="1"/>
  <c r="L26" i="1"/>
  <c r="L25" i="1"/>
  <c r="L24" i="1"/>
  <c r="L23" i="1"/>
  <c r="L18" i="1"/>
  <c r="L17" i="1"/>
  <c r="L16" i="1"/>
  <c r="L15" i="1"/>
  <c r="L14" i="1"/>
  <c r="L13" i="1"/>
  <c r="L12" i="1"/>
  <c r="L11" i="1"/>
  <c r="L10" i="1"/>
  <c r="L30" i="1" s="1"/>
  <c r="L32" i="1" s="1"/>
  <c r="L33" i="1" s="1"/>
  <c r="L34" i="1" s="1"/>
</calcChain>
</file>

<file path=xl/sharedStrings.xml><?xml version="1.0" encoding="utf-8"?>
<sst xmlns="http://schemas.openxmlformats.org/spreadsheetml/2006/main" count="125" uniqueCount="42">
  <si>
    <t>Nama Jabatan</t>
  </si>
  <si>
    <t>Pengolah Data Beasiswa dan Bantuan</t>
  </si>
  <si>
    <t>Sub Nama Jabatan</t>
  </si>
  <si>
    <t>Pengolah Data Beasiswa</t>
  </si>
  <si>
    <t>Subbagian</t>
  </si>
  <si>
    <t>Subbagian …</t>
  </si>
  <si>
    <t>Bagian</t>
  </si>
  <si>
    <t>Bagian …</t>
  </si>
  <si>
    <t>Unit</t>
  </si>
  <si>
    <t>…</t>
  </si>
  <si>
    <t>No</t>
  </si>
  <si>
    <t>Uraian Tugas</t>
  </si>
  <si>
    <t>Dikerjakan</t>
  </si>
  <si>
    <t>Hasil Kerja</t>
  </si>
  <si>
    <t>Waktu Penyelesaian Rata-rata (SKR)</t>
  </si>
  <si>
    <t>Beban/ Volume Kerja</t>
  </si>
  <si>
    <t>Beban Kerja Jabatan (WPT)</t>
  </si>
  <si>
    <t>Alat Pendukung Kerja</t>
  </si>
  <si>
    <t>Ya</t>
  </si>
  <si>
    <t>Tidak</t>
  </si>
  <si>
    <t>A</t>
  </si>
  <si>
    <t>Tugas Pokok</t>
  </si>
  <si>
    <t>menyiapkan bahan/instrumen pelaksanaan pengumpulan data kegiatan beasiswa RI (darmasiswa dan beasiswa unggulan) serta pengurusan tamu asing;</t>
  </si>
  <si>
    <t>….</t>
  </si>
  <si>
    <t>jam</t>
  </si>
  <si>
    <t>menit</t>
  </si>
  <si>
    <t>menit/thn</t>
  </si>
  <si>
    <t>mengumpulkan dan memeriksa data kegiatan beasiswa RI serta surat jawaban tamu asing sesuai dengan jenis data yang masuk dari unit kerja dan sumber lain sebagai bahan analisis;</t>
  </si>
  <si>
    <t>menginput data sesuai dengan prosedur dan ketentuan untuk menghasilkan kebenaran informasi dan volume kegiatan berdasarkan laporan yang masuk;</t>
  </si>
  <si>
    <t>mengolah data untuk menyajikan objek kerja dalam bentuk yang telah ditetapkan sebagai bahan informasi proses lebih lanjut;</t>
  </si>
  <si>
    <t>merekapitulasi data kegiatan beasiswa sesuai dengan jenis data yang masuk berdasarkan prosedur dan ketentuan sebagai bahan informasi;</t>
  </si>
  <si>
    <t>memverifikasi dan mengonfirmasi data kegiatan beasiswa untuk keakuratan data;</t>
  </si>
  <si>
    <t>menyiapkan bahan penyajian data sesuai dengan ketentuan dan perintah atasan;</t>
  </si>
  <si>
    <t>menyimpan data kegiatan beasiswa sesuai dengan prosedur agar mudah digunakan/ditemukan;</t>
  </si>
  <si>
    <t>melaporkan hasil pelaksanaan tugas kepada atasan sebagai pertanggungjawaban pelaksanaan tugas;</t>
  </si>
  <si>
    <t>B</t>
  </si>
  <si>
    <t>Tambahan (Adakah pekerjaan yang biasa bapak/ibu/saudara lakukan yang belum tertulis pada bagian A di atas? Jika ya, tuliskan pekerjaan tersebut pada kolom di bawah ini</t>
  </si>
  <si>
    <t>Jumlah Beban Kerja</t>
  </si>
  <si>
    <t>Waktu Kerja Efektif (WKE)</t>
  </si>
  <si>
    <t>Perhitungan Jumlah Pegawai yang dibutuhkan</t>
  </si>
  <si>
    <t>Pembulatan</t>
  </si>
  <si>
    <t>orang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</si>
</sst>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0" xfId="0" applyAlignment="1">
      <alignment vertical="top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top"/>
    </xf>
    <xf numFmtId="0" fontId="0" fillId="3" borderId="2" xfId="0" applyFill="1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/>
    </xf>
    <xf numFmtId="0" fontId="0" fillId="0" borderId="3" xfId="0" applyBorder="1" applyAlignment="1">
      <alignment horizontal="center" vertical="top"/>
    </xf>
    <xf numFmtId="0" fontId="0" fillId="0" borderId="3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0" borderId="7" xfId="0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8" xfId="0" applyBorder="1" applyAlignment="1">
      <alignment horizontal="center" vertical="top"/>
    </xf>
    <xf numFmtId="0" fontId="0" fillId="0" borderId="9" xfId="0" applyBorder="1" applyAlignment="1">
      <alignment vertical="top" wrapText="1"/>
    </xf>
    <xf numFmtId="0" fontId="0" fillId="0" borderId="9" xfId="0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 wrapText="1"/>
    </xf>
    <xf numFmtId="0" fontId="0" fillId="0" borderId="10" xfId="0" applyBorder="1" applyAlignment="1">
      <alignment horizontal="center" vertical="top"/>
    </xf>
    <xf numFmtId="0" fontId="0" fillId="0" borderId="10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12" xfId="0" applyBorder="1" applyAlignment="1">
      <alignment vertical="top"/>
    </xf>
    <xf numFmtId="0" fontId="0" fillId="0" borderId="4" xfId="0" applyBorder="1" applyAlignment="1">
      <alignment horizontal="center" vertical="top"/>
    </xf>
    <xf numFmtId="0" fontId="0" fillId="0" borderId="4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0" fontId="0" fillId="0" borderId="13" xfId="0" applyBorder="1" applyAlignment="1">
      <alignment vertical="top"/>
    </xf>
    <xf numFmtId="0" fontId="0" fillId="0" borderId="7" xfId="0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A9ED7C-4EB2-8B4A-9055-DEFA1510C61D}">
  <dimension ref="A1:N34"/>
  <sheetViews>
    <sheetView tabSelected="1" workbookViewId="0">
      <selection activeCell="C2" sqref="C2"/>
    </sheetView>
  </sheetViews>
  <sheetFormatPr baseColWidth="10" defaultRowHeight="16" x14ac:dyDescent="0.2"/>
  <cols>
    <col min="1" max="1" width="5.1640625" customWidth="1"/>
    <col min="2" max="2" width="34.5" customWidth="1"/>
    <col min="3" max="4" width="5.6640625" customWidth="1"/>
    <col min="5" max="5" width="16.1640625" customWidth="1"/>
    <col min="6" max="6" width="4.83203125" customWidth="1"/>
    <col min="7" max="7" width="5.6640625" customWidth="1"/>
    <col min="8" max="8" width="3.5" customWidth="1"/>
    <col min="9" max="9" width="9" customWidth="1"/>
    <col min="10" max="11" width="9.1640625" customWidth="1"/>
    <col min="12" max="13" width="8.6640625" customWidth="1"/>
    <col min="14" max="14" width="14.33203125" customWidth="1"/>
  </cols>
  <sheetData>
    <row r="1" spans="1:14" x14ac:dyDescent="0.2">
      <c r="A1" s="1" t="s">
        <v>0</v>
      </c>
      <c r="B1" s="1"/>
      <c r="C1" s="1" t="s">
        <v>1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">
      <c r="A2" s="2" t="s">
        <v>2</v>
      </c>
      <c r="B2" s="2"/>
      <c r="C2" s="2" t="s">
        <v>3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">
      <c r="A3" s="2" t="s">
        <v>4</v>
      </c>
      <c r="B3" s="2"/>
      <c r="C3" s="2" t="s">
        <v>5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2">
      <c r="A4" s="2" t="s">
        <v>6</v>
      </c>
      <c r="B4" s="2"/>
      <c r="C4" s="2" t="s">
        <v>7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x14ac:dyDescent="0.2">
      <c r="A5" s="2" t="s">
        <v>8</v>
      </c>
      <c r="B5" s="2"/>
      <c r="C5" s="2" t="s">
        <v>9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x14ac:dyDescent="0.2">
      <c r="A7" s="4" t="s">
        <v>10</v>
      </c>
      <c r="B7" s="4" t="s">
        <v>11</v>
      </c>
      <c r="C7" s="4" t="s">
        <v>12</v>
      </c>
      <c r="D7" s="4"/>
      <c r="E7" s="5" t="s">
        <v>13</v>
      </c>
      <c r="F7" s="4" t="s">
        <v>14</v>
      </c>
      <c r="G7" s="4"/>
      <c r="H7" s="4"/>
      <c r="I7" s="4"/>
      <c r="J7" s="4" t="s">
        <v>15</v>
      </c>
      <c r="K7" s="4"/>
      <c r="L7" s="4" t="s">
        <v>16</v>
      </c>
      <c r="M7" s="4"/>
      <c r="N7" s="5" t="s">
        <v>17</v>
      </c>
    </row>
    <row r="8" spans="1:14" x14ac:dyDescent="0.2">
      <c r="A8" s="4"/>
      <c r="B8" s="4"/>
      <c r="C8" s="6" t="s">
        <v>18</v>
      </c>
      <c r="D8" s="6" t="s">
        <v>19</v>
      </c>
      <c r="E8" s="7"/>
      <c r="F8" s="4"/>
      <c r="G8" s="4"/>
      <c r="H8" s="4"/>
      <c r="I8" s="4"/>
      <c r="J8" s="4"/>
      <c r="K8" s="4"/>
      <c r="L8" s="4"/>
      <c r="M8" s="4"/>
      <c r="N8" s="7"/>
    </row>
    <row r="9" spans="1:14" x14ac:dyDescent="0.2">
      <c r="A9" s="8" t="s">
        <v>20</v>
      </c>
      <c r="B9" s="9" t="s">
        <v>21</v>
      </c>
      <c r="C9" s="10"/>
      <c r="D9" s="10"/>
      <c r="E9" s="10"/>
      <c r="F9" s="9"/>
      <c r="G9" s="9"/>
      <c r="H9" s="9"/>
      <c r="I9" s="9"/>
      <c r="J9" s="9"/>
      <c r="K9" s="9"/>
      <c r="L9" s="9"/>
      <c r="M9" s="9"/>
      <c r="N9" s="11"/>
    </row>
    <row r="10" spans="1:14" ht="288" x14ac:dyDescent="0.2">
      <c r="A10" s="12">
        <v>1</v>
      </c>
      <c r="B10" s="13" t="s">
        <v>22</v>
      </c>
      <c r="C10" s="14"/>
      <c r="D10" s="14"/>
      <c r="E10" s="14"/>
      <c r="F10" s="15" t="s">
        <v>23</v>
      </c>
      <c r="G10" s="2" t="s">
        <v>24</v>
      </c>
      <c r="H10" s="16" t="s">
        <v>23</v>
      </c>
      <c r="I10" s="17" t="s">
        <v>25</v>
      </c>
      <c r="J10" s="18"/>
      <c r="K10" s="17"/>
      <c r="L10" s="18" t="str">
        <f t="shared" ref="L10:L18" si="0">IFERROR(((F10*60)+H10)*J10,"")</f>
        <v/>
      </c>
      <c r="M10" s="17" t="s">
        <v>26</v>
      </c>
      <c r="N10" s="17"/>
    </row>
    <row r="11" spans="1:14" ht="320" x14ac:dyDescent="0.2">
      <c r="A11" s="12">
        <v>2</v>
      </c>
      <c r="B11" s="13" t="s">
        <v>27</v>
      </c>
      <c r="C11" s="14"/>
      <c r="D11" s="14"/>
      <c r="E11" s="14"/>
      <c r="F11" s="15" t="s">
        <v>23</v>
      </c>
      <c r="G11" s="2" t="s">
        <v>24</v>
      </c>
      <c r="H11" s="16" t="s">
        <v>23</v>
      </c>
      <c r="I11" s="17" t="s">
        <v>25</v>
      </c>
      <c r="J11" s="18"/>
      <c r="K11" s="17"/>
      <c r="L11" s="18" t="str">
        <f t="shared" si="0"/>
        <v/>
      </c>
      <c r="M11" s="17" t="s">
        <v>26</v>
      </c>
      <c r="N11" s="17"/>
    </row>
    <row r="12" spans="1:14" ht="272" x14ac:dyDescent="0.2">
      <c r="A12" s="12">
        <v>3</v>
      </c>
      <c r="B12" s="13" t="s">
        <v>28</v>
      </c>
      <c r="C12" s="14"/>
      <c r="D12" s="14"/>
      <c r="E12" s="14"/>
      <c r="F12" s="15" t="s">
        <v>23</v>
      </c>
      <c r="G12" s="2" t="s">
        <v>24</v>
      </c>
      <c r="H12" s="16" t="s">
        <v>23</v>
      </c>
      <c r="I12" s="17" t="s">
        <v>25</v>
      </c>
      <c r="J12" s="18"/>
      <c r="K12" s="17"/>
      <c r="L12" s="18" t="str">
        <f t="shared" si="0"/>
        <v/>
      </c>
      <c r="M12" s="17" t="s">
        <v>26</v>
      </c>
      <c r="N12" s="17"/>
    </row>
    <row r="13" spans="1:14" ht="208" x14ac:dyDescent="0.2">
      <c r="A13" s="12">
        <v>4</v>
      </c>
      <c r="B13" s="13" t="s">
        <v>29</v>
      </c>
      <c r="C13" s="14"/>
      <c r="D13" s="14"/>
      <c r="E13" s="14"/>
      <c r="F13" s="15" t="s">
        <v>23</v>
      </c>
      <c r="G13" s="2" t="s">
        <v>24</v>
      </c>
      <c r="H13" s="16" t="s">
        <v>23</v>
      </c>
      <c r="I13" s="17" t="s">
        <v>25</v>
      </c>
      <c r="J13" s="18"/>
      <c r="K13" s="17"/>
      <c r="L13" s="18" t="str">
        <f t="shared" si="0"/>
        <v/>
      </c>
      <c r="M13" s="17" t="s">
        <v>26</v>
      </c>
      <c r="N13" s="17"/>
    </row>
    <row r="14" spans="1:14" ht="240" x14ac:dyDescent="0.2">
      <c r="A14" s="12">
        <v>5</v>
      </c>
      <c r="B14" s="13" t="s">
        <v>30</v>
      </c>
      <c r="C14" s="14"/>
      <c r="D14" s="14"/>
      <c r="E14" s="14"/>
      <c r="F14" s="15" t="s">
        <v>23</v>
      </c>
      <c r="G14" s="2" t="s">
        <v>24</v>
      </c>
      <c r="H14" s="16" t="s">
        <v>23</v>
      </c>
      <c r="I14" s="17" t="s">
        <v>25</v>
      </c>
      <c r="J14" s="18"/>
      <c r="K14" s="17"/>
      <c r="L14" s="18" t="str">
        <f t="shared" si="0"/>
        <v/>
      </c>
      <c r="M14" s="17" t="s">
        <v>26</v>
      </c>
      <c r="N14" s="17"/>
    </row>
    <row r="15" spans="1:14" ht="144" x14ac:dyDescent="0.2">
      <c r="A15" s="12">
        <v>6</v>
      </c>
      <c r="B15" s="13" t="s">
        <v>31</v>
      </c>
      <c r="C15" s="14"/>
      <c r="D15" s="14"/>
      <c r="E15" s="14"/>
      <c r="F15" s="15" t="s">
        <v>23</v>
      </c>
      <c r="G15" s="2" t="s">
        <v>24</v>
      </c>
      <c r="H15" s="16" t="s">
        <v>23</v>
      </c>
      <c r="I15" s="17" t="s">
        <v>25</v>
      </c>
      <c r="J15" s="18"/>
      <c r="K15" s="17"/>
      <c r="L15" s="18" t="str">
        <f t="shared" si="0"/>
        <v/>
      </c>
      <c r="M15" s="17" t="s">
        <v>26</v>
      </c>
      <c r="N15" s="17"/>
    </row>
    <row r="16" spans="1:14" ht="144" x14ac:dyDescent="0.2">
      <c r="A16" s="12">
        <v>7</v>
      </c>
      <c r="B16" s="13" t="s">
        <v>32</v>
      </c>
      <c r="C16" s="14"/>
      <c r="D16" s="14"/>
      <c r="E16" s="14"/>
      <c r="F16" s="15" t="s">
        <v>23</v>
      </c>
      <c r="G16" s="2" t="s">
        <v>24</v>
      </c>
      <c r="H16" s="16" t="s">
        <v>23</v>
      </c>
      <c r="I16" s="17" t="s">
        <v>25</v>
      </c>
      <c r="J16" s="18"/>
      <c r="K16" s="17"/>
      <c r="L16" s="18" t="str">
        <f t="shared" si="0"/>
        <v/>
      </c>
      <c r="M16" s="17" t="s">
        <v>26</v>
      </c>
      <c r="N16" s="17"/>
    </row>
    <row r="17" spans="1:14" ht="176" x14ac:dyDescent="0.2">
      <c r="A17" s="12">
        <v>8</v>
      </c>
      <c r="B17" s="13" t="s">
        <v>33</v>
      </c>
      <c r="C17" s="14"/>
      <c r="D17" s="14"/>
      <c r="E17" s="14"/>
      <c r="F17" s="15" t="s">
        <v>23</v>
      </c>
      <c r="G17" s="2" t="s">
        <v>24</v>
      </c>
      <c r="H17" s="16" t="s">
        <v>23</v>
      </c>
      <c r="I17" s="17" t="s">
        <v>25</v>
      </c>
      <c r="J17" s="18"/>
      <c r="K17" s="17"/>
      <c r="L17" s="18" t="str">
        <f t="shared" si="0"/>
        <v/>
      </c>
      <c r="M17" s="17" t="s">
        <v>26</v>
      </c>
      <c r="N17" s="17"/>
    </row>
    <row r="18" spans="1:14" ht="176" x14ac:dyDescent="0.2">
      <c r="A18" s="12">
        <v>9</v>
      </c>
      <c r="B18" s="13" t="s">
        <v>34</v>
      </c>
      <c r="C18" s="14"/>
      <c r="D18" s="14"/>
      <c r="E18" s="14"/>
      <c r="F18" s="15" t="s">
        <v>23</v>
      </c>
      <c r="G18" s="2" t="s">
        <v>24</v>
      </c>
      <c r="H18" s="16" t="s">
        <v>23</v>
      </c>
      <c r="I18" s="17" t="s">
        <v>25</v>
      </c>
      <c r="J18" s="18"/>
      <c r="K18" s="17"/>
      <c r="L18" s="18" t="str">
        <f t="shared" si="0"/>
        <v/>
      </c>
      <c r="M18" s="17" t="s">
        <v>26</v>
      </c>
      <c r="N18" s="17"/>
    </row>
    <row r="19" spans="1:14" x14ac:dyDescent="0.2">
      <c r="A19" s="19"/>
      <c r="B19" s="20"/>
      <c r="C19" s="20"/>
      <c r="D19" s="20"/>
      <c r="E19" s="20"/>
      <c r="F19" s="16"/>
      <c r="G19" s="2"/>
      <c r="H19" s="16"/>
      <c r="I19" s="2"/>
      <c r="J19" s="21"/>
      <c r="K19" s="21"/>
      <c r="L19" s="2"/>
      <c r="M19" s="2"/>
      <c r="N19" s="2"/>
    </row>
    <row r="20" spans="1:14" x14ac:dyDescent="0.2">
      <c r="A20" s="8" t="s">
        <v>35</v>
      </c>
      <c r="B20" s="22" t="s">
        <v>36</v>
      </c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3"/>
    </row>
    <row r="21" spans="1:14" x14ac:dyDescent="0.2">
      <c r="A21" s="4" t="s">
        <v>10</v>
      </c>
      <c r="B21" s="4" t="s">
        <v>11</v>
      </c>
      <c r="C21" s="4" t="s">
        <v>12</v>
      </c>
      <c r="D21" s="4"/>
      <c r="E21" s="5" t="s">
        <v>13</v>
      </c>
      <c r="F21" s="4" t="s">
        <v>14</v>
      </c>
      <c r="G21" s="4"/>
      <c r="H21" s="4"/>
      <c r="I21" s="4"/>
      <c r="J21" s="4" t="s">
        <v>15</v>
      </c>
      <c r="K21" s="4"/>
      <c r="L21" s="4" t="s">
        <v>16</v>
      </c>
      <c r="M21" s="4"/>
      <c r="N21" s="5" t="s">
        <v>17</v>
      </c>
    </row>
    <row r="22" spans="1:14" x14ac:dyDescent="0.2">
      <c r="A22" s="4"/>
      <c r="B22" s="4"/>
      <c r="C22" s="6" t="s">
        <v>18</v>
      </c>
      <c r="D22" s="6" t="s">
        <v>19</v>
      </c>
      <c r="E22" s="7"/>
      <c r="F22" s="4"/>
      <c r="G22" s="4"/>
      <c r="H22" s="4"/>
      <c r="I22" s="4"/>
      <c r="J22" s="4"/>
      <c r="K22" s="4"/>
      <c r="L22" s="4"/>
      <c r="M22" s="4"/>
      <c r="N22" s="7"/>
    </row>
    <row r="23" spans="1:14" x14ac:dyDescent="0.2">
      <c r="A23" s="24">
        <v>1</v>
      </c>
      <c r="B23" s="25"/>
      <c r="C23" s="26"/>
      <c r="D23" s="26"/>
      <c r="E23" s="26"/>
      <c r="F23" s="15" t="s">
        <v>23</v>
      </c>
      <c r="G23" s="2" t="s">
        <v>24</v>
      </c>
      <c r="H23" s="16" t="s">
        <v>23</v>
      </c>
      <c r="I23" s="17" t="s">
        <v>25</v>
      </c>
      <c r="J23" s="18"/>
      <c r="K23" s="17"/>
      <c r="L23" s="18" t="str">
        <f t="shared" ref="L23:L28" si="1">IFERROR(((F23*60)+H23)*J23,"")</f>
        <v/>
      </c>
      <c r="M23" s="17" t="s">
        <v>26</v>
      </c>
      <c r="N23" s="27"/>
    </row>
    <row r="24" spans="1:14" x14ac:dyDescent="0.2">
      <c r="A24" s="28">
        <v>2</v>
      </c>
      <c r="B24" s="29"/>
      <c r="C24" s="30"/>
      <c r="D24" s="30"/>
      <c r="E24" s="30"/>
      <c r="F24" s="15" t="s">
        <v>23</v>
      </c>
      <c r="G24" s="2" t="s">
        <v>24</v>
      </c>
      <c r="H24" s="16" t="s">
        <v>23</v>
      </c>
      <c r="I24" s="17" t="s">
        <v>25</v>
      </c>
      <c r="J24" s="18"/>
      <c r="K24" s="17"/>
      <c r="L24" s="18" t="str">
        <f t="shared" si="1"/>
        <v/>
      </c>
      <c r="M24" s="17" t="s">
        <v>26</v>
      </c>
      <c r="N24" s="17"/>
    </row>
    <row r="25" spans="1:14" x14ac:dyDescent="0.2">
      <c r="A25" s="28">
        <v>3</v>
      </c>
      <c r="B25" s="29"/>
      <c r="C25" s="30"/>
      <c r="D25" s="30"/>
      <c r="E25" s="30"/>
      <c r="F25" s="15" t="s">
        <v>23</v>
      </c>
      <c r="G25" s="2" t="s">
        <v>24</v>
      </c>
      <c r="H25" s="16" t="s">
        <v>23</v>
      </c>
      <c r="I25" s="17" t="s">
        <v>25</v>
      </c>
      <c r="J25" s="18"/>
      <c r="K25" s="17"/>
      <c r="L25" s="18" t="str">
        <f t="shared" si="1"/>
        <v/>
      </c>
      <c r="M25" s="17" t="s">
        <v>26</v>
      </c>
      <c r="N25" s="17"/>
    </row>
    <row r="26" spans="1:14" x14ac:dyDescent="0.2">
      <c r="A26" s="28">
        <v>4</v>
      </c>
      <c r="B26" s="29"/>
      <c r="C26" s="30"/>
      <c r="D26" s="30"/>
      <c r="E26" s="30"/>
      <c r="F26" s="15" t="s">
        <v>23</v>
      </c>
      <c r="G26" s="2" t="s">
        <v>24</v>
      </c>
      <c r="H26" s="16" t="s">
        <v>23</v>
      </c>
      <c r="I26" s="17" t="s">
        <v>25</v>
      </c>
      <c r="J26" s="18"/>
      <c r="K26" s="17"/>
      <c r="L26" s="18" t="str">
        <f t="shared" si="1"/>
        <v/>
      </c>
      <c r="M26" s="17" t="s">
        <v>26</v>
      </c>
      <c r="N26" s="17"/>
    </row>
    <row r="27" spans="1:14" x14ac:dyDescent="0.2">
      <c r="A27" s="28">
        <v>5</v>
      </c>
      <c r="B27" s="29"/>
      <c r="C27" s="30"/>
      <c r="D27" s="30"/>
      <c r="E27" s="30"/>
      <c r="F27" s="15" t="s">
        <v>23</v>
      </c>
      <c r="G27" s="2" t="s">
        <v>24</v>
      </c>
      <c r="H27" s="16" t="s">
        <v>23</v>
      </c>
      <c r="I27" s="17" t="s">
        <v>25</v>
      </c>
      <c r="J27" s="18"/>
      <c r="K27" s="17"/>
      <c r="L27" s="18" t="str">
        <f t="shared" si="1"/>
        <v/>
      </c>
      <c r="M27" s="17" t="s">
        <v>26</v>
      </c>
      <c r="N27" s="17"/>
    </row>
    <row r="28" spans="1:14" x14ac:dyDescent="0.2">
      <c r="A28" s="28">
        <v>6</v>
      </c>
      <c r="B28" s="29"/>
      <c r="C28" s="30"/>
      <c r="D28" s="30"/>
      <c r="E28" s="30"/>
      <c r="F28" s="15" t="s">
        <v>23</v>
      </c>
      <c r="G28" s="2" t="s">
        <v>24</v>
      </c>
      <c r="H28" s="16" t="s">
        <v>23</v>
      </c>
      <c r="I28" s="17" t="s">
        <v>25</v>
      </c>
      <c r="J28" s="18"/>
      <c r="K28" s="17"/>
      <c r="L28" s="18" t="str">
        <f t="shared" si="1"/>
        <v/>
      </c>
      <c r="M28" s="17" t="s">
        <v>26</v>
      </c>
      <c r="N28" s="17"/>
    </row>
    <row r="29" spans="1:14" x14ac:dyDescent="0.2">
      <c r="A29" s="31"/>
      <c r="B29" s="32"/>
      <c r="C29" s="32"/>
      <c r="D29" s="32"/>
      <c r="E29" s="32"/>
      <c r="F29" s="2"/>
      <c r="G29" s="2"/>
      <c r="H29" s="2"/>
      <c r="I29" s="2"/>
      <c r="J29" s="2"/>
      <c r="K29" s="2"/>
      <c r="L29" s="2"/>
      <c r="M29" s="2"/>
      <c r="N29" s="2"/>
    </row>
    <row r="30" spans="1:14" x14ac:dyDescent="0.2">
      <c r="A30" s="18"/>
      <c r="B30" s="2" t="s">
        <v>37</v>
      </c>
      <c r="C30" s="2"/>
      <c r="D30" s="2"/>
      <c r="E30" s="2"/>
      <c r="F30" s="2"/>
      <c r="G30" s="2"/>
      <c r="H30" s="2"/>
      <c r="I30" s="2"/>
      <c r="J30" s="2"/>
      <c r="K30" s="17"/>
      <c r="L30" s="21">
        <f>SUM(L10:L29)</f>
        <v>0</v>
      </c>
      <c r="M30" s="33" t="s">
        <v>25</v>
      </c>
      <c r="N30" s="33"/>
    </row>
    <row r="31" spans="1:14" x14ac:dyDescent="0.2">
      <c r="A31" s="18"/>
      <c r="B31" s="2" t="s">
        <v>38</v>
      </c>
      <c r="C31" s="2"/>
      <c r="D31" s="2"/>
      <c r="E31" s="2"/>
      <c r="F31" s="2"/>
      <c r="G31" s="2"/>
      <c r="H31" s="2"/>
      <c r="I31" s="2"/>
      <c r="J31" s="2"/>
      <c r="K31" s="17"/>
      <c r="L31" s="18">
        <v>72000</v>
      </c>
      <c r="M31" s="17" t="s">
        <v>25</v>
      </c>
      <c r="N31" s="17"/>
    </row>
    <row r="32" spans="1:14" x14ac:dyDescent="0.2">
      <c r="A32" s="18"/>
      <c r="B32" s="2" t="s">
        <v>39</v>
      </c>
      <c r="C32" s="2"/>
      <c r="D32" s="2"/>
      <c r="E32" s="2"/>
      <c r="F32" s="2"/>
      <c r="G32" s="2"/>
      <c r="H32" s="2"/>
      <c r="I32" s="2"/>
      <c r="J32" s="2"/>
      <c r="K32" s="17"/>
      <c r="L32" s="18">
        <f>ROUND(L30/L31,3)</f>
        <v>0</v>
      </c>
      <c r="M32" s="17"/>
      <c r="N32" s="17"/>
    </row>
    <row r="33" spans="1:14" x14ac:dyDescent="0.2">
      <c r="A33" s="18"/>
      <c r="B33" s="2"/>
      <c r="C33" s="2"/>
      <c r="D33" s="2"/>
      <c r="E33" s="2"/>
      <c r="F33" s="2"/>
      <c r="G33" s="2"/>
      <c r="H33" s="2"/>
      <c r="I33" s="2"/>
      <c r="J33" s="2"/>
      <c r="K33" s="34" t="s">
        <v>40</v>
      </c>
      <c r="L33" s="18">
        <f>ROUND(L32,0)</f>
        <v>0</v>
      </c>
      <c r="M33" s="17"/>
      <c r="N33" s="17"/>
    </row>
    <row r="34" spans="1:14" x14ac:dyDescent="0.2">
      <c r="A34" s="18"/>
      <c r="B34" s="2" t="str">
        <f>"Jadi, jumlah "&amp;C1&amp;" yang dibutuhkan sebanyak"</f>
        <v>Jadi, jumlah Pengolah Data Beasiswa dan Bantuan yang dibutuhkan sebanyak</v>
      </c>
      <c r="C34" s="2"/>
      <c r="D34" s="2"/>
      <c r="E34" s="2"/>
      <c r="F34" s="2"/>
      <c r="G34" s="2"/>
      <c r="H34" s="2"/>
      <c r="I34" s="2"/>
      <c r="J34" s="2"/>
      <c r="K34" s="34"/>
      <c r="L34" s="18">
        <f>L33</f>
        <v>0</v>
      </c>
      <c r="M34" s="17" t="s">
        <v>41</v>
      </c>
      <c r="N34" s="17"/>
    </row>
  </sheetData>
  <mergeCells count="17">
    <mergeCell ref="N21:N22"/>
    <mergeCell ref="L7:M8"/>
    <mergeCell ref="N7:N8"/>
    <mergeCell ref="B20:N20"/>
    <mergeCell ref="A21:A22"/>
    <mergeCell ref="B21:B22"/>
    <mergeCell ref="C21:D21"/>
    <mergeCell ref="E21:E22"/>
    <mergeCell ref="F21:I22"/>
    <mergeCell ref="J21:K22"/>
    <mergeCell ref="L21:M22"/>
    <mergeCell ref="A7:A8"/>
    <mergeCell ref="B7:B8"/>
    <mergeCell ref="C7:D7"/>
    <mergeCell ref="E7:E8"/>
    <mergeCell ref="F7:I8"/>
    <mergeCell ref="J7:K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2018-07-16T04:58:51Z</dcterms:created>
  <dcterms:modified xsi:type="dcterms:W3CDTF">2018-07-16T04:59:13Z</dcterms:modified>
</cp:coreProperties>
</file>